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.р." sheetId="5" r:id="rId1"/>
  </sheets>
  <definedNames>
    <definedName name="_xlnm.Print_Titles" localSheetId="0">б.р.!$10:$11</definedName>
    <definedName name="_xlnm.Print_Area" localSheetId="0">б.р.!$A$1:$F$25</definedName>
  </definedNames>
  <calcPr calcId="125725" refMode="R1C1"/>
</workbook>
</file>

<file path=xl/calcChain.xml><?xml version="1.0" encoding="utf-8"?>
<calcChain xmlns="http://schemas.openxmlformats.org/spreadsheetml/2006/main">
  <c r="F22" i="5"/>
  <c r="F16"/>
  <c r="F18"/>
  <c r="F15" l="1"/>
  <c r="F14" s="1"/>
  <c r="F13" s="1"/>
  <c r="F12" s="1"/>
</calcChain>
</file>

<file path=xl/sharedStrings.xml><?xml version="1.0" encoding="utf-8"?>
<sst xmlns="http://schemas.openxmlformats.org/spreadsheetml/2006/main" count="38" uniqueCount="34">
  <si>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</si>
  <si>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</si>
  <si>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</si>
  <si>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</si>
  <si>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</si>
  <si>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</si>
  <si>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</si>
  <si>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</si>
  <si>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</si>
  <si>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</si>
  <si>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</si>
  <si>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</si>
  <si>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1200000</t>
  </si>
  <si>
    <t>1210000</t>
  </si>
  <si>
    <t>1217000</t>
  </si>
  <si>
    <t>1217300</t>
  </si>
  <si>
    <t>УСЬОГО</t>
  </si>
  <si>
    <t>(грн)</t>
  </si>
  <si>
    <t>Управління будівництва та інфраструктури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</si>
  <si>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</si>
  <si>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</si>
  <si>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</si>
  <si>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</si>
  <si>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</si>
  <si>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</si>
  <si>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                              Додаток 2</t>
  </si>
  <si>
    <t xml:space="preserve">                              до розпорядження міського голови</t>
  </si>
  <si>
    <t>Зміни</t>
  </si>
  <si>
    <t>до розподілу коштів бюджету розвитку за об'єктами у 2021 році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</si>
  <si>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</si>
  <si>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 xml:space="preserve">В.В. Степюк  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</si>
  <si>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</si>
  <si>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</si>
  <si>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 xml:space="preserve">                              24.12.2021 №191-р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</si>
</sst>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view="pageBreakPreview" zoomScale="70" zoomScaleNormal="60" zoomScaleSheetLayoutView="70" workbookViewId="0">
      <selection activeCell="K12" sqref="K12"/>
    </sheetView>
  </sheetViews>
  <sheetFormatPr defaultColWidth="15.5703125" defaultRowHeight="18.75"/>
  <cols>
    <col min="1" max="2" width="15.7109375" style="7" customWidth="1"/>
    <col min="3" max="3" width="16.42578125" style="7" customWidth="1"/>
    <col min="4" max="4" width="56" style="7" customWidth="1"/>
    <col min="5" max="5" width="64.140625" style="7" customWidth="1"/>
    <col min="6" max="6" width="29.140625" style="9" customWidth="1"/>
    <col min="7" max="16384" width="15.5703125" style="8"/>
  </cols>
  <sheetData>
    <row r="1" spans="1:6" ht="20.25">
      <c r="D1" s="18"/>
      <c r="E1" s="18" t="s">
        <v>25</v>
      </c>
      <c r="F1" s="18"/>
    </row>
    <row r="2" spans="1:6" ht="20.25">
      <c r="D2" s="18"/>
      <c r="E2" s="18" t="s">
        <v>26</v>
      </c>
      <c r="F2" s="18"/>
    </row>
    <row r="3" spans="1:6" ht="20.25">
      <c r="D3" s="19"/>
      <c r="E3" s="18" t="s">
        <v>33</v>
      </c>
      <c r="F3" s="19"/>
    </row>
    <row r="4" spans="1:6">
      <c r="E4" s="20"/>
      <c r="F4" s="21"/>
    </row>
    <row r="5" spans="1:6">
      <c r="E5" s="20"/>
      <c r="F5" s="21"/>
    </row>
    <row r="6" spans="1:6">
      <c r="E6" s="20"/>
      <c r="F6" s="21"/>
    </row>
    <row r="7" spans="1:6" ht="27">
      <c r="A7" s="26" t="s">
        <v>27</v>
      </c>
      <c r="B7" s="26"/>
      <c r="C7" s="26"/>
      <c r="D7" s="26"/>
      <c r="E7" s="26"/>
      <c r="F7" s="26"/>
    </row>
    <row r="8" spans="1:6" ht="27">
      <c r="A8" s="26" t="s">
        <v>28</v>
      </c>
      <c r="B8" s="26"/>
      <c r="C8" s="26"/>
      <c r="D8" s="26"/>
      <c r="E8" s="26"/>
      <c r="F8" s="26"/>
    </row>
    <row r="9" spans="1:6">
      <c r="E9" s="20"/>
      <c r="F9" s="7" t="s">
        <v>17</v>
      </c>
    </row>
    <row r="10" spans="1:6" ht="168.75">
      <c r="A10" s="5" t="s">
        <v>0</v>
      </c>
      <c r="B10" s="5" t="s">
        <v>1</v>
      </c>
      <c r="C10" s="5" t="s">
        <v>2</v>
      </c>
      <c r="D10" s="5" t="s">
        <v>3</v>
      </c>
      <c r="E10" s="5" t="s">
        <v>5</v>
      </c>
      <c r="F10" s="13" t="s">
        <v>4</v>
      </c>
    </row>
    <row r="11" spans="1:6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6" ht="37.5">
      <c r="A12" s="11" t="s">
        <v>12</v>
      </c>
      <c r="B12" s="11"/>
      <c r="C12" s="11"/>
      <c r="D12" s="2" t="s">
        <v>18</v>
      </c>
      <c r="E12" s="3"/>
      <c r="F12" s="16">
        <f>F13</f>
        <v>250000</v>
      </c>
    </row>
    <row r="13" spans="1:6" ht="37.5">
      <c r="A13" s="10" t="s">
        <v>13</v>
      </c>
      <c r="B13" s="14"/>
      <c r="C13" s="11"/>
      <c r="D13" s="4" t="s">
        <v>18</v>
      </c>
      <c r="E13" s="3"/>
      <c r="F13" s="16">
        <f>F14</f>
        <v>250000</v>
      </c>
    </row>
    <row r="14" spans="1:6">
      <c r="A14" s="10" t="s">
        <v>14</v>
      </c>
      <c r="B14" s="10" t="s">
        <v>7</v>
      </c>
      <c r="C14" s="11"/>
      <c r="D14" s="4" t="s">
        <v>8</v>
      </c>
      <c r="E14" s="3"/>
      <c r="F14" s="16">
        <f>F15</f>
        <v>250000</v>
      </c>
    </row>
    <row r="15" spans="1:6">
      <c r="A15" s="11" t="s">
        <v>15</v>
      </c>
      <c r="B15" s="10" t="s">
        <v>9</v>
      </c>
      <c r="C15" s="10"/>
      <c r="D15" s="4" t="s">
        <v>10</v>
      </c>
      <c r="E15" s="3"/>
      <c r="F15" s="16">
        <f>F16</f>
        <v>250000</v>
      </c>
    </row>
    <row r="16" spans="1:6" ht="56.25">
      <c r="A16" s="11" t="s">
        <v>21</v>
      </c>
      <c r="B16" s="10" t="s">
        <v>19</v>
      </c>
      <c r="C16" s="10" t="s">
        <v>11</v>
      </c>
      <c r="D16" s="6" t="s">
        <v>20</v>
      </c>
      <c r="E16" s="1"/>
      <c r="F16" s="16">
        <f>SUM(F17:F21)</f>
        <v>250000</v>
      </c>
    </row>
    <row r="17" spans="1:6" ht="66" customHeight="1">
      <c r="A17" s="11"/>
      <c r="B17" s="10"/>
      <c r="C17" s="10"/>
      <c r="D17" s="6"/>
      <c r="E17" s="12" t="s">
        <v>24</v>
      </c>
      <c r="F17" s="17">
        <v>100000</v>
      </c>
    </row>
    <row r="18" spans="1:6" ht="66" customHeight="1">
      <c r="A18" s="11"/>
      <c r="B18" s="10"/>
      <c r="C18" s="10"/>
      <c r="D18" s="6"/>
      <c r="E18" s="12" t="s">
        <v>31</v>
      </c>
      <c r="F18" s="17">
        <f>30000+60000+100000</f>
        <v>190000</v>
      </c>
    </row>
    <row r="19" spans="1:6" ht="102.75" customHeight="1">
      <c r="A19" s="11"/>
      <c r="B19" s="10"/>
      <c r="C19" s="10"/>
      <c r="D19" s="6"/>
      <c r="E19" s="12" t="s">
        <v>22</v>
      </c>
      <c r="F19" s="17">
        <v>100000</v>
      </c>
    </row>
    <row r="20" spans="1:6" ht="66" customHeight="1">
      <c r="A20" s="11"/>
      <c r="B20" s="11"/>
      <c r="C20" s="11"/>
      <c r="D20" s="4"/>
      <c r="E20" s="12" t="s">
        <v>23</v>
      </c>
      <c r="F20" s="17">
        <v>-300000</v>
      </c>
    </row>
    <row r="21" spans="1:6" ht="66" customHeight="1">
      <c r="A21" s="11"/>
      <c r="B21" s="11"/>
      <c r="C21" s="11"/>
      <c r="D21" s="4"/>
      <c r="E21" s="12" t="s">
        <v>32</v>
      </c>
      <c r="F21" s="17">
        <v>160000</v>
      </c>
    </row>
    <row r="22" spans="1:6">
      <c r="A22" s="4" t="s">
        <v>6</v>
      </c>
      <c r="B22" s="4" t="s">
        <v>6</v>
      </c>
      <c r="C22" s="4" t="s">
        <v>6</v>
      </c>
      <c r="D22" s="4" t="s">
        <v>16</v>
      </c>
      <c r="E22" s="4" t="s">
        <v>6</v>
      </c>
      <c r="F22" s="16">
        <f>F12</f>
        <v>250000</v>
      </c>
    </row>
    <row r="23" spans="1:6" s="15" customFormat="1" ht="23.25">
      <c r="A23" s="22"/>
      <c r="B23" s="22"/>
      <c r="C23" s="22"/>
      <c r="D23" s="22"/>
      <c r="E23" s="23"/>
      <c r="F23" s="24"/>
    </row>
    <row r="24" spans="1:6" s="15" customFormat="1" ht="23.25">
      <c r="A24" s="22"/>
      <c r="B24" s="22"/>
      <c r="C24" s="22"/>
      <c r="D24" s="22"/>
      <c r="E24" s="23"/>
      <c r="F24" s="25"/>
    </row>
    <row r="25" spans="1:6" s="15" customFormat="1" ht="23.25">
      <c r="A25" s="28" t="s">
        <v>29</v>
      </c>
      <c r="B25" s="28"/>
      <c r="C25" s="28"/>
      <c r="D25" s="28"/>
      <c r="E25" s="27" t="s">
        <v>30</v>
      </c>
      <c r="F25" s="27"/>
    </row>
  </sheetData>
  <mergeCells count="4">
    <mergeCell ref="A7:F7"/>
    <mergeCell ref="A8:F8"/>
    <mergeCell ref="E25:F25"/>
    <mergeCell ref="A25:D25"/>
  </mergeCells>
  <printOptions horizontalCentered="1"/>
  <pageMargins left="0.78740157480314965" right="0.51181102362204722" top="0.19685039370078741" bottom="0.19685039370078741" header="0.23622047244094491" footer="0.31496062992125984"/>
  <pageSetup paperSize="9" scale="41" fitToHeight="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б.р.</vt:lpstr>
      <vt:lpstr>б.р.!Заголовки_для_печати</vt:lpstr>
      <vt:lpstr>б.р.!Область_печати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2021-12-24T08:44:25Z</dcterms:modified>
</cp:coreProperties>
</file>